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7A24345F-1967-435F-A4B5-815037774EFF}" xr6:coauthVersionLast="47" xr6:coauthVersionMax="47" xr10:uidLastSave="{FCC277A5-0FCB-4891-B3BC-09F7011C06F4}"/>
  <workbookProtection workbookAlgorithmName="SHA-512" workbookHashValue="hfYW3C4knVQEfG3KwAUWdiU0Pv84kWpRRUDpVcP+eNevUOuYGDmoi8RmkTDHo+nWOUYum5W8ikelWXBQ1Y7suw==" workbookSaltValue="xsXVv8ZmYomdSWe7m2jJrw=="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1" l="1"/>
  <c r="I36" i="1"/>
  <c r="I35" i="1"/>
  <c r="I34" i="1"/>
  <c r="I33" i="1"/>
  <c r="I32" i="1"/>
  <c r="I31" i="1"/>
  <c r="I30" i="1"/>
  <c r="I29" i="1"/>
  <c r="I28" i="1"/>
  <c r="I27" i="1"/>
  <c r="I26" i="1"/>
  <c r="I25" i="1"/>
  <c r="I24" i="1"/>
  <c r="I23" i="1"/>
  <c r="I22" i="1"/>
  <c r="I21" i="1"/>
  <c r="I20" i="1"/>
  <c r="I18" i="1"/>
  <c r="I17" i="1"/>
  <c r="I16" i="1"/>
  <c r="I15" i="1"/>
  <c r="I14" i="1"/>
  <c r="I13" i="1"/>
  <c r="I12" i="1"/>
  <c r="I11" i="1"/>
  <c r="I10" i="1"/>
  <c r="I9" i="1"/>
  <c r="I8" i="1"/>
  <c r="I7" i="1"/>
  <c r="I6" i="1"/>
  <c r="I5" i="1"/>
  <c r="I4" i="1"/>
  <c r="I3" i="1"/>
  <c r="I2" i="1"/>
  <c r="H8" i="3"/>
  <c r="G8" i="3"/>
  <c r="D11" i="2"/>
  <c r="D5" i="2"/>
  <c r="E38" i="1"/>
  <c r="G19" i="1"/>
  <c r="E19" i="1"/>
  <c r="F4" i="3"/>
  <c r="F3" i="3"/>
  <c r="G3" i="3" s="1"/>
  <c r="F3" i="2"/>
  <c r="F4" i="2"/>
  <c r="F6" i="2"/>
  <c r="F11" i="2" s="1"/>
  <c r="F7" i="2"/>
  <c r="F8" i="2"/>
  <c r="F9" i="2"/>
  <c r="F10" i="2"/>
  <c r="F2" i="2"/>
  <c r="F5" i="2" s="1"/>
  <c r="G3" i="1"/>
  <c r="G4" i="1"/>
  <c r="G5" i="1"/>
  <c r="G6" i="1"/>
  <c r="G7" i="1"/>
  <c r="G8" i="1"/>
  <c r="G9" i="1"/>
  <c r="G10" i="1"/>
  <c r="G11" i="1"/>
  <c r="G12" i="1"/>
  <c r="G13" i="1"/>
  <c r="G14" i="1"/>
  <c r="G15" i="1"/>
  <c r="G16" i="1"/>
  <c r="G17" i="1"/>
  <c r="G18" i="1"/>
  <c r="G20" i="1"/>
  <c r="G21" i="1"/>
  <c r="G22" i="1"/>
  <c r="G23" i="1"/>
  <c r="G24" i="1"/>
  <c r="G25" i="1"/>
  <c r="G26" i="1"/>
  <c r="G27" i="1"/>
  <c r="G28" i="1"/>
  <c r="G29" i="1"/>
  <c r="G30" i="1"/>
  <c r="G31" i="1"/>
  <c r="G32" i="1"/>
  <c r="G33" i="1"/>
  <c r="G34" i="1"/>
  <c r="G35" i="1"/>
  <c r="G36" i="1"/>
  <c r="G37" i="1"/>
  <c r="G2" i="1"/>
  <c r="G4" i="3" l="1"/>
  <c r="G38" i="1"/>
</calcChain>
</file>

<file path=xl/sharedStrings.xml><?xml version="1.0" encoding="utf-8"?>
<sst xmlns="http://schemas.openxmlformats.org/spreadsheetml/2006/main" count="289" uniqueCount="104">
  <si>
    <t>SCSC School</t>
  </si>
  <si>
    <t>Grade band</t>
  </si>
  <si>
    <t>System of Residence</t>
  </si>
  <si>
    <t>Zoned School</t>
  </si>
  <si>
    <t>% of Total Enrollment</t>
  </si>
  <si>
    <t>Content Mastery Score (School)</t>
  </si>
  <si>
    <t xml:space="preserve"> Fulton Leadership Academy</t>
  </si>
  <si>
    <t>M</t>
  </si>
  <si>
    <t>Atlanta Public Schools</t>
  </si>
  <si>
    <t>Clayton County School District</t>
  </si>
  <si>
    <t>Fulton County School District</t>
  </si>
  <si>
    <t>H</t>
  </si>
  <si>
    <t>Cobb County School District</t>
  </si>
  <si>
    <t>Douglas County School District</t>
  </si>
  <si>
    <t>Content Mastery Score (District)</t>
  </si>
  <si>
    <t>Fulton Leadership Academy</t>
  </si>
  <si>
    <t>Clayton County</t>
  </si>
  <si>
    <t>Fulton County</t>
  </si>
  <si>
    <t>Cobb County</t>
  </si>
  <si>
    <t>Douglas County</t>
  </si>
  <si>
    <t>Weighted Score</t>
  </si>
  <si>
    <t>M Total</t>
  </si>
  <si>
    <t>H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</si>
  <si>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</si>
  <si>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</si>
  <si>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</si>
  <si>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</si>
  <si>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</si>
  <si>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</si>
  <si>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</si>
  <si>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</si>
  <si>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 xml:space="preserve">J. L. Invictus Academy </t>
  </si>
  <si>
    <t xml:space="preserve">Ralph J. Bunche Middle School </t>
  </si>
  <si>
    <t xml:space="preserve">Young Middle School </t>
  </si>
  <si>
    <t xml:space="preserve">Kendrick Middle School </t>
  </si>
  <si>
    <t xml:space="preserve">Mundy's Mill Middle School </t>
  </si>
  <si>
    <t xml:space="preserve">North Clayton Middle School </t>
  </si>
  <si>
    <t xml:space="preserve">Pointe South Middle School </t>
  </si>
  <si>
    <t xml:space="preserve">Riverdale Middle School </t>
  </si>
  <si>
    <t xml:space="preserve">Sequoyah Middle School </t>
  </si>
  <si>
    <t xml:space="preserve">Bear Creek Middle School </t>
  </si>
  <si>
    <t xml:space="preserve">Camp Creek Middle School </t>
  </si>
  <si>
    <t xml:space="preserve">McNair Middle School </t>
  </si>
  <si>
    <t xml:space="preserve">Paul D. West Middle School </t>
  </si>
  <si>
    <t xml:space="preserve">Renaissance Middle School </t>
  </si>
  <si>
    <t xml:space="preserve">Ridgeview Middle School </t>
  </si>
  <si>
    <t xml:space="preserve">Sandtown Middle School </t>
  </si>
  <si>
    <t xml:space="preserve">Woodland Middle School </t>
  </si>
  <si>
    <t xml:space="preserve">Benjamin E. Mays High School </t>
  </si>
  <si>
    <t xml:space="preserve">Booker T. Washington High School </t>
  </si>
  <si>
    <t xml:space="preserve">D. M. Therrell High School </t>
  </si>
  <si>
    <t xml:space="preserve">Frederick Douglass High School </t>
  </si>
  <si>
    <t xml:space="preserve">G. W. Carver High School </t>
  </si>
  <si>
    <t xml:space="preserve">South Atlanta High School </t>
  </si>
  <si>
    <t xml:space="preserve">Charles R. Drew High School </t>
  </si>
  <si>
    <t xml:space="preserve">Lovejoy High School </t>
  </si>
  <si>
    <t xml:space="preserve">Mundy's Mill High School </t>
  </si>
  <si>
    <t xml:space="preserve">North Clayton High School </t>
  </si>
  <si>
    <t xml:space="preserve">Riverdale High School </t>
  </si>
  <si>
    <t xml:space="preserve">Campbell High School </t>
  </si>
  <si>
    <t xml:space="preserve">Chapel Hill High School </t>
  </si>
  <si>
    <t xml:space="preserve">Benjamin Banneker High School </t>
  </si>
  <si>
    <t xml:space="preserve">Creekside High School </t>
  </si>
  <si>
    <t xml:space="preserve">Langston Hughes High School </t>
  </si>
  <si>
    <t xml:space="preserve">Tri - Cities High School </t>
  </si>
  <si>
    <t xml:space="preserve">Westlake High School </t>
  </si>
  <si>
    <t>Content Mastery</t>
  </si>
  <si>
    <t>Value-Added Model</t>
  </si>
  <si>
    <t>School Effect (All-Subject Average)</t>
  </si>
  <si>
    <t>Comparison Average</t>
  </si>
  <si>
    <t>Statistically Different?</t>
  </si>
  <si>
    <t>No</t>
  </si>
  <si>
    <t>Lower</t>
  </si>
  <si>
    <t>Subject</t>
  </si>
  <si>
    <t>School Effect</t>
  </si>
  <si>
    <t>State Percentile (higher is better)</t>
  </si>
  <si>
    <t>Statistically Different from State Average?</t>
  </si>
  <si>
    <t>Comparison Rank (lower is better)</t>
  </si>
  <si>
    <t>Statistically Different from Comparison Average?</t>
  </si>
  <si>
    <t>ELA</t>
  </si>
  <si>
    <t>16 out of 18</t>
  </si>
  <si>
    <t>Math</t>
  </si>
  <si>
    <t>All-Subject Average</t>
  </si>
  <si>
    <t>American Literature</t>
  </si>
  <si>
    <t>Algebra 1</t>
  </si>
  <si>
    <t>19 out of 19</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</si>
  <si>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</si>
  <si>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13 out of 18</t>
  </si>
  <si>
    <t>6 out of 19</t>
  </si>
  <si>
    <t>18 out of 19</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</si>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</sst>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
      <sz val="1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7" tint="0.79998168889431442"/>
        <bgColor indexed="64"/>
      </patternFill>
    </fill>
    <fill>
      <patternFill patternType="solid">
        <fgColor theme="9" tint="0.59999389629810485"/>
        <bgColor indexed="64"/>
      </patternFill>
    </fill>
  </fills>
  <borders count="10">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indexed="64"/>
      </left>
      <right style="thin">
        <color indexed="64"/>
      </right>
      <top/>
      <bottom/>
      <diagonal/>
    </border>
  </borders>
  <cellStyleXfs count="3">
    <xf numFmtId="0" fontId="0" fillId="0" borderId="0"/>
    <xf numFmtId="0" fontId="7" fillId="0" borderId="0"/>
    <xf numFmtId="9" fontId="8" fillId="0" borderId="0" applyFont="0" applyFill="0" applyBorder="0" applyAlignment="0" applyProtection="0"/>
  </cellStyleXfs>
  <cellXfs count="65">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1" fillId="2" borderId="1" xfId="0" applyNumberFormat="1" applyFon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3"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xf>
    <xf numFmtId="165" fontId="0" fillId="0" borderId="2" xfId="0" applyNumberFormat="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4" fillId="0" borderId="0" xfId="0" applyFont="1"/>
    <xf numFmtId="0" fontId="5" fillId="0" borderId="2" xfId="0" applyFont="1" applyBorder="1"/>
    <xf numFmtId="166" fontId="0" fillId="0" borderId="2" xfId="0" applyNumberFormat="1" applyBorder="1" applyAlignment="1">
      <alignment horizontal="center" vertical="center"/>
    </xf>
    <xf numFmtId="0" fontId="5" fillId="0" borderId="2" xfId="0" applyFont="1" applyBorder="1" applyAlignment="1">
      <alignment horizontal="left" vertical="center"/>
    </xf>
    <xf numFmtId="0" fontId="7" fillId="0" borderId="2" xfId="1" applyBorder="1" applyAlignment="1">
      <alignment horizontal="center" vertical="center"/>
    </xf>
    <xf numFmtId="166" fontId="7" fillId="0" borderId="2" xfId="1" applyNumberFormat="1" applyBorder="1" applyAlignment="1">
      <alignment horizontal="center" vertical="center"/>
    </xf>
    <xf numFmtId="0" fontId="0" fillId="0" borderId="0" xfId="0" applyAlignment="1">
      <alignment horizontal="center" vertical="center"/>
    </xf>
    <xf numFmtId="9" fontId="9" fillId="6" borderId="8" xfId="2" applyFont="1" applyFill="1" applyBorder="1" applyAlignment="1">
      <alignment horizontal="center" vertical="center"/>
    </xf>
    <xf numFmtId="0" fontId="8" fillId="6" borderId="8" xfId="0" applyFont="1" applyFill="1" applyBorder="1" applyAlignment="1">
      <alignment horizontal="center" vertical="center"/>
    </xf>
    <xf numFmtId="49" fontId="0" fillId="0" borderId="0" xfId="0" applyNumberFormat="1" applyAlignment="1">
      <alignment horizontal="center" vertical="center"/>
    </xf>
    <xf numFmtId="9" fontId="9" fillId="2" borderId="1" xfId="2" applyFont="1" applyFill="1" applyBorder="1" applyAlignment="1">
      <alignment horizontal="center" vertical="center"/>
    </xf>
    <xf numFmtId="0" fontId="8" fillId="5" borderId="1" xfId="0" applyFont="1" applyFill="1" applyBorder="1" applyAlignment="1">
      <alignment horizontal="center" vertical="center"/>
    </xf>
    <xf numFmtId="9" fontId="9" fillId="5" borderId="1" xfId="2" applyFont="1" applyFill="1" applyBorder="1" applyAlignment="1">
      <alignment horizontal="center" vertical="center"/>
    </xf>
    <xf numFmtId="9" fontId="8" fillId="5"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xf>
    <xf numFmtId="165" fontId="0" fillId="0" borderId="0" xfId="0" applyNumberFormat="1" applyAlignment="1">
      <alignment horizontal="center" vertical="center"/>
    </xf>
    <xf numFmtId="2" fontId="0" fillId="0" borderId="0" xfId="0" applyNumberFormat="1" applyAlignment="1">
      <alignment horizontal="center" vertical="center"/>
    </xf>
    <xf numFmtId="1" fontId="0" fillId="0" borderId="2" xfId="0" applyNumberFormat="1" applyBorder="1" applyAlignment="1">
      <alignment horizontal="center" vertical="center"/>
    </xf>
    <xf numFmtId="10" fontId="0" fillId="0" borderId="2" xfId="0" applyNumberFormat="1" applyBorder="1" applyAlignment="1">
      <alignment horizontal="center" vertical="center"/>
    </xf>
    <xf numFmtId="0" fontId="1" fillId="0" borderId="0" xfId="0" applyFont="1" applyAlignment="1">
      <alignment vertical="center" wrapText="1"/>
    </xf>
    <xf numFmtId="164" fontId="0" fillId="0" borderId="0" xfId="0" applyNumberFormat="1"/>
    <xf numFmtId="0" fontId="3" fillId="0" borderId="9" xfId="0" applyFont="1" applyBorder="1" applyAlignment="1">
      <alignment horizontal="center" vertical="center" wrapText="1"/>
    </xf>
    <xf numFmtId="164" fontId="0" fillId="8" borderId="2" xfId="0" applyNumberFormat="1" applyFill="1" applyBorder="1" applyAlignment="1">
      <alignment horizontal="center" vertical="center"/>
    </xf>
    <xf numFmtId="2" fontId="0" fillId="0" borderId="2" xfId="0" applyNumberFormat="1" applyBorder="1" applyAlignment="1">
      <alignment horizontal="center" vertical="center"/>
    </xf>
    <xf numFmtId="0" fontId="0" fillId="0" borderId="0" xfId="0" applyAlignment="1">
      <alignment horizontal="left" vertical="center" wrapText="1"/>
    </xf>
    <xf numFmtId="164" fontId="0" fillId="7"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DB1F2A3E-CE0C-4DA9-9D27-F8ED71AF5D81}"/>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0F13A-B24C-4A32-ABB2-1463E9543A65}">
  <dimension ref="A1:I48"/>
  <sheetViews>
    <sheetView tabSelected="1" workbookViewId="0">
      <selection activeCell="K12" sqref="K12"/>
    </sheetView>
  </sheetViews>
  <sheetFormatPr defaultRowHeight="14.5" x14ac:dyDescent="0.35"/>
  <cols>
    <col min="1" max="1" width="27"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27" t="s">
        <v>66</v>
      </c>
    </row>
    <row r="2" spans="1:9" ht="65" x14ac:dyDescent="0.35">
      <c r="A2" s="12" t="s">
        <v>0</v>
      </c>
      <c r="B2" s="12" t="s">
        <v>1</v>
      </c>
      <c r="C2" s="12" t="s">
        <v>23</v>
      </c>
      <c r="D2" s="12" t="s">
        <v>24</v>
      </c>
      <c r="E2" s="12" t="s">
        <v>25</v>
      </c>
      <c r="F2" s="12" t="s">
        <v>26</v>
      </c>
      <c r="G2" s="12" t="s">
        <v>27</v>
      </c>
      <c r="H2" s="12" t="s">
        <v>28</v>
      </c>
      <c r="I2" s="12" t="s">
        <v>29</v>
      </c>
    </row>
    <row r="3" spans="1:9" ht="14.5" customHeight="1" x14ac:dyDescent="0.35">
      <c r="A3" s="26" t="s">
        <v>15</v>
      </c>
      <c r="B3" s="14" t="s">
        <v>7</v>
      </c>
      <c r="C3" s="14">
        <v>34.9</v>
      </c>
      <c r="D3" s="15">
        <v>36.961718749999996</v>
      </c>
      <c r="E3" s="15">
        <v>62.916406249999994</v>
      </c>
      <c r="F3" s="16">
        <f>SUM(38,41,58)</f>
        <v>137</v>
      </c>
      <c r="G3" s="17">
        <f>F3/SUM(F3,F4)</f>
        <v>0.55465587044534415</v>
      </c>
      <c r="H3" s="53">
        <v>30.93643724696356</v>
      </c>
      <c r="I3" s="53">
        <v>37.049925326747051</v>
      </c>
    </row>
    <row r="4" spans="1:9" ht="14.5" customHeight="1" x14ac:dyDescent="0.35">
      <c r="A4" s="26" t="s">
        <v>15</v>
      </c>
      <c r="B4" s="14" t="s">
        <v>11</v>
      </c>
      <c r="C4" s="15">
        <v>26</v>
      </c>
      <c r="D4" s="15">
        <v>37.15978260869565</v>
      </c>
      <c r="E4" s="15">
        <v>65.585869565217394</v>
      </c>
      <c r="F4" s="16">
        <f>SUM(41,26,28,15)</f>
        <v>110</v>
      </c>
      <c r="G4" s="17">
        <f>F4/SUM(F3,F4)</f>
        <v>0.44534412955465585</v>
      </c>
      <c r="H4" s="53"/>
      <c r="I4" s="53"/>
    </row>
    <row r="5" spans="1:9" ht="14.5" customHeight="1" x14ac:dyDescent="0.35">
      <c r="A5" s="42"/>
      <c r="B5" s="34"/>
      <c r="C5" s="43"/>
      <c r="D5" s="43"/>
      <c r="E5" s="43"/>
      <c r="F5" s="44"/>
      <c r="G5" s="45"/>
      <c r="H5" s="46"/>
      <c r="I5" s="46"/>
    </row>
    <row r="6" spans="1:9" ht="14.5" customHeight="1" x14ac:dyDescent="0.35">
      <c r="A6" s="49" t="s">
        <v>101</v>
      </c>
      <c r="B6" s="34"/>
      <c r="C6" s="43"/>
      <c r="D6" s="43"/>
      <c r="E6" s="44"/>
      <c r="F6" s="45"/>
      <c r="G6" s="46"/>
      <c r="H6" s="46"/>
    </row>
    <row r="7" spans="1:9" ht="34.5" customHeight="1" x14ac:dyDescent="0.35">
      <c r="A7" s="12" t="s">
        <v>0</v>
      </c>
      <c r="B7" s="12" t="s">
        <v>1</v>
      </c>
      <c r="C7" s="12" t="s">
        <v>102</v>
      </c>
      <c r="D7" s="12" t="s">
        <v>24</v>
      </c>
      <c r="E7" s="12" t="s">
        <v>26</v>
      </c>
      <c r="F7" s="12" t="s">
        <v>27</v>
      </c>
      <c r="G7" s="12" t="s">
        <v>28</v>
      </c>
      <c r="H7" s="12" t="s">
        <v>29</v>
      </c>
      <c r="I7" s="51"/>
    </row>
    <row r="8" spans="1:9" ht="14.5" customHeight="1" x14ac:dyDescent="0.35">
      <c r="A8" s="26" t="s">
        <v>15</v>
      </c>
      <c r="B8" s="14" t="s">
        <v>7</v>
      </c>
      <c r="C8" s="52">
        <v>76.693549081683159</v>
      </c>
      <c r="D8" s="15">
        <v>74.641610697362921</v>
      </c>
      <c r="E8" s="47">
        <v>137</v>
      </c>
      <c r="F8" s="48">
        <v>0.55465587044534415</v>
      </c>
      <c r="G8" s="55">
        <f>(C8*$F8)+(C9*$F9)</f>
        <v>71.618438635986706</v>
      </c>
      <c r="H8" s="56">
        <f>(D8*$F8)+(D9*$F9)</f>
        <v>72.043876294186362</v>
      </c>
    </row>
    <row r="9" spans="1:9" ht="14.5" customHeight="1" x14ac:dyDescent="0.35">
      <c r="A9" s="26" t="s">
        <v>15</v>
      </c>
      <c r="B9" s="14" t="s">
        <v>11</v>
      </c>
      <c r="C9" s="15">
        <v>65.297619262710214</v>
      </c>
      <c r="D9" s="15">
        <v>68.808516173866451</v>
      </c>
      <c r="E9" s="47">
        <v>110</v>
      </c>
      <c r="F9" s="48">
        <v>0.44534412955465585</v>
      </c>
      <c r="G9" s="55"/>
      <c r="H9" s="56"/>
    </row>
    <row r="10" spans="1:9" ht="14.5" customHeight="1" x14ac:dyDescent="0.35">
      <c r="A10" s="42"/>
      <c r="B10" s="34"/>
      <c r="C10" s="43"/>
      <c r="D10" s="43"/>
      <c r="E10" s="44"/>
      <c r="F10" s="45"/>
      <c r="G10" s="46"/>
      <c r="H10" s="46"/>
    </row>
    <row r="11" spans="1:9" x14ac:dyDescent="0.35">
      <c r="A11" s="28" t="s">
        <v>67</v>
      </c>
    </row>
    <row r="12" spans="1:9" ht="39" x14ac:dyDescent="0.35">
      <c r="A12" s="12" t="s">
        <v>0</v>
      </c>
      <c r="B12" s="12" t="s">
        <v>1</v>
      </c>
      <c r="C12" s="12" t="s">
        <v>68</v>
      </c>
      <c r="D12" s="12" t="s">
        <v>69</v>
      </c>
      <c r="E12" s="12" t="s">
        <v>70</v>
      </c>
    </row>
    <row r="13" spans="1:9" x14ac:dyDescent="0.35">
      <c r="A13" s="31" t="s">
        <v>15</v>
      </c>
      <c r="B13" s="14" t="s">
        <v>7</v>
      </c>
      <c r="C13" s="30">
        <v>7.2565446607768536E-3</v>
      </c>
      <c r="D13" s="30">
        <v>9.8705358512233943E-2</v>
      </c>
      <c r="E13" s="14" t="s">
        <v>71</v>
      </c>
    </row>
    <row r="14" spans="1:9" x14ac:dyDescent="0.35">
      <c r="A14" s="31" t="s">
        <v>15</v>
      </c>
      <c r="B14" s="14" t="s">
        <v>11</v>
      </c>
      <c r="C14" s="30">
        <v>-0.19031590223312378</v>
      </c>
      <c r="D14" s="30">
        <v>4.7076863134861924E-2</v>
      </c>
      <c r="E14" s="14" t="s">
        <v>72</v>
      </c>
    </row>
    <row r="15" spans="1:9" ht="14.5" customHeight="1" x14ac:dyDescent="0.35">
      <c r="A15" s="54" t="s">
        <v>30</v>
      </c>
      <c r="B15" s="54"/>
      <c r="C15" s="54"/>
      <c r="D15" s="54"/>
      <c r="E15" s="54"/>
      <c r="F15" s="54"/>
      <c r="G15" s="54"/>
      <c r="H15" s="54"/>
      <c r="I15" s="54"/>
    </row>
    <row r="16" spans="1:9" x14ac:dyDescent="0.35">
      <c r="A16" s="54"/>
      <c r="B16" s="54"/>
      <c r="C16" s="54"/>
      <c r="D16" s="54"/>
      <c r="E16" s="54"/>
      <c r="F16" s="54"/>
      <c r="G16" s="54"/>
      <c r="H16" s="54"/>
      <c r="I16" s="54"/>
    </row>
    <row r="17" spans="1:9" x14ac:dyDescent="0.35">
      <c r="A17" s="54"/>
      <c r="B17" s="54"/>
      <c r="C17" s="54"/>
      <c r="D17" s="54"/>
      <c r="E17" s="54"/>
      <c r="F17" s="54"/>
      <c r="G17" s="54"/>
      <c r="H17" s="54"/>
      <c r="I17" s="54"/>
    </row>
    <row r="18" spans="1:9" x14ac:dyDescent="0.35">
      <c r="A18" s="54"/>
      <c r="B18" s="54"/>
      <c r="C18" s="54"/>
      <c r="D18" s="54"/>
      <c r="E18" s="54"/>
      <c r="F18" s="54"/>
      <c r="G18" s="54"/>
      <c r="H18" s="54"/>
      <c r="I18" s="54"/>
    </row>
    <row r="19" spans="1:9" x14ac:dyDescent="0.35">
      <c r="A19" s="54"/>
      <c r="B19" s="54"/>
      <c r="C19" s="54"/>
      <c r="D19" s="54"/>
      <c r="E19" s="54"/>
      <c r="F19" s="54"/>
      <c r="G19" s="54"/>
      <c r="H19" s="54"/>
      <c r="I19" s="54"/>
    </row>
    <row r="20" spans="1:9" x14ac:dyDescent="0.35">
      <c r="A20" s="54"/>
      <c r="B20" s="54"/>
      <c r="C20" s="54"/>
      <c r="D20" s="54"/>
      <c r="E20" s="54"/>
      <c r="F20" s="54"/>
      <c r="G20" s="54"/>
      <c r="H20" s="54"/>
      <c r="I20" s="54"/>
    </row>
    <row r="21" spans="1:9" x14ac:dyDescent="0.35">
      <c r="A21" s="54"/>
      <c r="B21" s="54"/>
      <c r="C21" s="54"/>
      <c r="D21" s="54"/>
      <c r="E21" s="54"/>
      <c r="F21" s="54"/>
      <c r="G21" s="54"/>
      <c r="H21" s="54"/>
      <c r="I21" s="54"/>
    </row>
    <row r="22" spans="1:9" x14ac:dyDescent="0.35">
      <c r="A22" s="54"/>
      <c r="B22" s="54"/>
      <c r="C22" s="54"/>
      <c r="D22" s="54"/>
      <c r="E22" s="54"/>
      <c r="F22" s="54"/>
      <c r="G22" s="54"/>
      <c r="H22" s="54"/>
      <c r="I22" s="54"/>
    </row>
    <row r="23" spans="1:9" x14ac:dyDescent="0.35">
      <c r="A23" s="54"/>
      <c r="B23" s="54"/>
      <c r="C23" s="54"/>
      <c r="D23" s="54"/>
      <c r="E23" s="54"/>
      <c r="F23" s="54"/>
      <c r="G23" s="54"/>
      <c r="H23" s="54"/>
      <c r="I23" s="54"/>
    </row>
    <row r="24" spans="1:9" x14ac:dyDescent="0.35">
      <c r="A24" s="54"/>
      <c r="B24" s="54"/>
      <c r="C24" s="54"/>
      <c r="D24" s="54"/>
      <c r="E24" s="54"/>
      <c r="F24" s="54"/>
      <c r="G24" s="54"/>
      <c r="H24" s="54"/>
      <c r="I24" s="54"/>
    </row>
    <row r="25" spans="1:9" x14ac:dyDescent="0.35">
      <c r="A25" s="54"/>
      <c r="B25" s="54"/>
      <c r="C25" s="54"/>
      <c r="D25" s="54"/>
      <c r="E25" s="54"/>
      <c r="F25" s="54"/>
      <c r="G25" s="54"/>
      <c r="H25" s="54"/>
      <c r="I25" s="54"/>
    </row>
    <row r="26" spans="1:9" x14ac:dyDescent="0.35">
      <c r="A26" s="54"/>
      <c r="B26" s="54"/>
      <c r="C26" s="54"/>
      <c r="D26" s="54"/>
      <c r="E26" s="54"/>
      <c r="F26" s="54"/>
      <c r="G26" s="54"/>
      <c r="H26" s="54"/>
      <c r="I26" s="54"/>
    </row>
    <row r="27" spans="1:9" x14ac:dyDescent="0.35">
      <c r="A27" s="54"/>
      <c r="B27" s="54"/>
      <c r="C27" s="54"/>
      <c r="D27" s="54"/>
      <c r="E27" s="54"/>
      <c r="F27" s="54"/>
      <c r="G27" s="54"/>
      <c r="H27" s="54"/>
      <c r="I27" s="54"/>
    </row>
    <row r="28" spans="1:9" x14ac:dyDescent="0.35">
      <c r="A28" s="54"/>
      <c r="B28" s="54"/>
      <c r="C28" s="54"/>
      <c r="D28" s="54"/>
      <c r="E28" s="54"/>
      <c r="F28" s="54"/>
      <c r="G28" s="54"/>
      <c r="H28" s="54"/>
      <c r="I28" s="54"/>
    </row>
    <row r="29" spans="1:9" x14ac:dyDescent="0.35">
      <c r="A29" s="54"/>
      <c r="B29" s="54"/>
      <c r="C29" s="54"/>
      <c r="D29" s="54"/>
      <c r="E29" s="54"/>
      <c r="F29" s="54"/>
      <c r="G29" s="54"/>
      <c r="H29" s="54"/>
      <c r="I29" s="54"/>
    </row>
    <row r="30" spans="1:9" x14ac:dyDescent="0.35">
      <c r="A30" s="54"/>
      <c r="B30" s="54"/>
      <c r="C30" s="54"/>
      <c r="D30" s="54"/>
      <c r="E30" s="54"/>
      <c r="F30" s="54"/>
      <c r="G30" s="54"/>
      <c r="H30" s="54"/>
      <c r="I30" s="54"/>
    </row>
    <row r="31" spans="1:9" x14ac:dyDescent="0.35">
      <c r="A31" s="54"/>
      <c r="B31" s="54"/>
      <c r="C31" s="54"/>
      <c r="D31" s="54"/>
      <c r="E31" s="54"/>
      <c r="F31" s="54"/>
      <c r="G31" s="54"/>
      <c r="H31" s="54"/>
      <c r="I31" s="54"/>
    </row>
    <row r="32" spans="1:9" x14ac:dyDescent="0.35">
      <c r="A32" s="54"/>
      <c r="B32" s="54"/>
      <c r="C32" s="54"/>
      <c r="D32" s="54"/>
      <c r="E32" s="54"/>
      <c r="F32" s="54"/>
      <c r="G32" s="54"/>
      <c r="H32" s="54"/>
      <c r="I32" s="54"/>
    </row>
    <row r="33" spans="1:9" x14ac:dyDescent="0.35">
      <c r="A33" s="54"/>
      <c r="B33" s="54"/>
      <c r="C33" s="54"/>
      <c r="D33" s="54"/>
      <c r="E33" s="54"/>
      <c r="F33" s="54"/>
      <c r="G33" s="54"/>
      <c r="H33" s="54"/>
      <c r="I33" s="54"/>
    </row>
    <row r="34" spans="1:9" x14ac:dyDescent="0.35">
      <c r="A34" s="54"/>
      <c r="B34" s="54"/>
      <c r="C34" s="54"/>
      <c r="D34" s="54"/>
      <c r="E34" s="54"/>
      <c r="F34" s="54"/>
      <c r="G34" s="54"/>
      <c r="H34" s="54"/>
      <c r="I34" s="54"/>
    </row>
    <row r="35" spans="1:9" x14ac:dyDescent="0.35">
      <c r="A35" s="54"/>
      <c r="B35" s="54"/>
      <c r="C35" s="54"/>
      <c r="D35" s="54"/>
      <c r="E35" s="54"/>
      <c r="F35" s="54"/>
      <c r="G35" s="54"/>
      <c r="H35" s="54"/>
      <c r="I35" s="54"/>
    </row>
    <row r="36" spans="1:9" x14ac:dyDescent="0.35">
      <c r="A36" s="54"/>
      <c r="B36" s="54"/>
      <c r="C36" s="54"/>
      <c r="D36" s="54"/>
      <c r="E36" s="54"/>
      <c r="F36" s="54"/>
      <c r="G36" s="54"/>
      <c r="H36" s="54"/>
      <c r="I36" s="54"/>
    </row>
    <row r="37" spans="1:9" x14ac:dyDescent="0.35">
      <c r="A37" s="54"/>
      <c r="B37" s="54"/>
      <c r="C37" s="54"/>
      <c r="D37" s="54"/>
      <c r="E37" s="54"/>
      <c r="F37" s="54"/>
      <c r="G37" s="54"/>
      <c r="H37" s="54"/>
      <c r="I37" s="54"/>
    </row>
    <row r="38" spans="1:9" x14ac:dyDescent="0.35">
      <c r="A38" s="54"/>
      <c r="B38" s="54"/>
      <c r="C38" s="54"/>
      <c r="D38" s="54"/>
      <c r="E38" s="54"/>
      <c r="F38" s="54"/>
      <c r="G38" s="54"/>
      <c r="H38" s="54"/>
      <c r="I38" s="54"/>
    </row>
    <row r="39" spans="1:9" x14ac:dyDescent="0.35">
      <c r="A39" s="54"/>
      <c r="B39" s="54"/>
      <c r="C39" s="54"/>
      <c r="D39" s="54"/>
      <c r="E39" s="54"/>
      <c r="F39" s="54"/>
      <c r="G39" s="54"/>
      <c r="H39" s="54"/>
      <c r="I39" s="54"/>
    </row>
    <row r="40" spans="1:9" x14ac:dyDescent="0.35">
      <c r="A40" s="54"/>
      <c r="B40" s="54"/>
      <c r="C40" s="54"/>
      <c r="D40" s="54"/>
      <c r="E40" s="54"/>
      <c r="F40" s="54"/>
      <c r="G40" s="54"/>
      <c r="H40" s="54"/>
      <c r="I40" s="54"/>
    </row>
    <row r="41" spans="1:9" x14ac:dyDescent="0.35">
      <c r="A41" s="54"/>
      <c r="B41" s="54"/>
      <c r="C41" s="54"/>
      <c r="D41" s="54"/>
      <c r="E41" s="54"/>
      <c r="F41" s="54"/>
      <c r="G41" s="54"/>
      <c r="H41" s="54"/>
      <c r="I41" s="54"/>
    </row>
    <row r="42" spans="1:9" x14ac:dyDescent="0.35">
      <c r="A42" s="54"/>
      <c r="B42" s="54"/>
      <c r="C42" s="54"/>
      <c r="D42" s="54"/>
      <c r="E42" s="54"/>
      <c r="F42" s="54"/>
      <c r="G42" s="54"/>
      <c r="H42" s="54"/>
      <c r="I42" s="54"/>
    </row>
    <row r="43" spans="1:9" x14ac:dyDescent="0.35">
      <c r="A43" s="13"/>
      <c r="B43" s="13"/>
      <c r="C43" s="13"/>
      <c r="D43" s="13"/>
      <c r="E43" s="13"/>
      <c r="F43" s="13"/>
      <c r="G43" s="13"/>
      <c r="H43" s="13"/>
    </row>
    <row r="44" spans="1:9" x14ac:dyDescent="0.35">
      <c r="A44" s="13"/>
      <c r="B44" s="13"/>
      <c r="C44" s="13"/>
      <c r="D44" s="13"/>
      <c r="E44" s="13"/>
      <c r="F44" s="13"/>
      <c r="G44" s="13"/>
      <c r="H44" s="13"/>
    </row>
    <row r="45" spans="1:9" x14ac:dyDescent="0.35">
      <c r="A45" s="13"/>
      <c r="B45" s="13"/>
      <c r="C45" s="13"/>
      <c r="D45" s="13"/>
      <c r="E45" s="13"/>
      <c r="F45" s="13"/>
      <c r="G45" s="13"/>
      <c r="H45" s="13"/>
    </row>
    <row r="46" spans="1:9" x14ac:dyDescent="0.35">
      <c r="A46" s="13"/>
      <c r="B46" s="13"/>
      <c r="C46" s="13"/>
      <c r="D46" s="13"/>
      <c r="E46" s="13"/>
      <c r="F46" s="13"/>
      <c r="G46" s="13"/>
      <c r="H46" s="13"/>
    </row>
    <row r="47" spans="1:9" x14ac:dyDescent="0.35">
      <c r="A47" s="13"/>
      <c r="B47" s="13"/>
      <c r="C47" s="13"/>
      <c r="D47" s="13"/>
      <c r="E47" s="13"/>
      <c r="F47" s="13"/>
      <c r="G47" s="13"/>
      <c r="H47" s="13"/>
    </row>
    <row r="48" spans="1:9" x14ac:dyDescent="0.35">
      <c r="A48" s="13"/>
      <c r="B48" s="13"/>
      <c r="C48" s="13"/>
      <c r="D48" s="13"/>
      <c r="E48" s="13"/>
      <c r="F48" s="13"/>
      <c r="G48" s="13"/>
      <c r="H48" s="13"/>
    </row>
  </sheetData>
  <sheetProtection algorithmName="SHA-512" hashValue="iq57tqKDRYI8pik5bOo8cNgWc4aL3peV/s4qiUM9aK+VceijOnQ/+C6/B1GFE+09CtlDpNAbCTmiDfsLRn9WtA==" saltValue="99mKRDRNsGZyXEFw8RAjSA==" spinCount="100000" sheet="1" objects="1" scenarios="1"/>
  <mergeCells count="5">
    <mergeCell ref="H3:H4"/>
    <mergeCell ref="I3:I4"/>
    <mergeCell ref="A15:I42"/>
    <mergeCell ref="G8:G9"/>
    <mergeCell ref="H8:H9"/>
  </mergeCells>
  <conditionalFormatting sqref="D3:D6 D10">
    <cfRule type="cellIs" dxfId="2" priority="4" operator="lessThan">
      <formula>C3</formula>
    </cfRule>
  </conditionalFormatting>
  <conditionalFormatting sqref="E3:E5">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J38"/>
  <sheetViews>
    <sheetView topLeftCell="E4" workbookViewId="0">
      <selection activeCell="K31" sqref="K31"/>
    </sheetView>
  </sheetViews>
  <sheetFormatPr defaultRowHeight="14.5" outlineLevelRow="2" x14ac:dyDescent="0.35"/>
  <cols>
    <col min="1" max="1" width="25.1796875" bestFit="1" customWidth="1"/>
    <col min="2" max="2" width="10.7265625" bestFit="1" customWidth="1"/>
    <col min="3" max="3" width="27" bestFit="1" customWidth="1"/>
    <col min="4" max="4" width="35.8164062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10" x14ac:dyDescent="0.35">
      <c r="A1" s="5" t="s">
        <v>0</v>
      </c>
      <c r="B1" s="5" t="s">
        <v>1</v>
      </c>
      <c r="C1" s="5" t="s">
        <v>2</v>
      </c>
      <c r="D1" s="5" t="s">
        <v>3</v>
      </c>
      <c r="E1" s="6" t="s">
        <v>4</v>
      </c>
      <c r="F1" s="5" t="s">
        <v>5</v>
      </c>
      <c r="G1" s="9" t="s">
        <v>20</v>
      </c>
      <c r="H1" s="5" t="s">
        <v>100</v>
      </c>
      <c r="I1" s="9" t="s">
        <v>20</v>
      </c>
    </row>
    <row r="2" spans="1:10" outlineLevel="2" x14ac:dyDescent="0.35">
      <c r="A2" s="1" t="s">
        <v>6</v>
      </c>
      <c r="B2" s="1" t="s">
        <v>7</v>
      </c>
      <c r="C2" s="1" t="s">
        <v>8</v>
      </c>
      <c r="D2" s="1" t="s">
        <v>31</v>
      </c>
      <c r="E2" s="2">
        <v>7.8125E-3</v>
      </c>
      <c r="F2" s="1">
        <v>25.5</v>
      </c>
      <c r="G2" s="8">
        <f>E2*F2</f>
        <v>0.19921875</v>
      </c>
      <c r="H2" s="8">
        <v>74.516731984913349</v>
      </c>
      <c r="I2" s="8">
        <f>H2*E2</f>
        <v>0.58216196863213554</v>
      </c>
      <c r="J2" s="50"/>
    </row>
    <row r="3" spans="1:10" outlineLevel="2" x14ac:dyDescent="0.35">
      <c r="A3" s="3" t="s">
        <v>6</v>
      </c>
      <c r="B3" s="3" t="s">
        <v>7</v>
      </c>
      <c r="C3" s="3" t="s">
        <v>8</v>
      </c>
      <c r="D3" s="3" t="s">
        <v>32</v>
      </c>
      <c r="E3" s="4">
        <v>0.1015625</v>
      </c>
      <c r="F3" s="3">
        <v>34.1</v>
      </c>
      <c r="G3" s="10">
        <f t="shared" ref="G3:G37" si="0">E3*F3</f>
        <v>3.4632812500000001</v>
      </c>
      <c r="H3" s="10">
        <v>73.787680044770241</v>
      </c>
      <c r="I3" s="10">
        <f t="shared" ref="I3:I18" si="1">H3*E3</f>
        <v>7.4940612545469776</v>
      </c>
      <c r="J3" s="50"/>
    </row>
    <row r="4" spans="1:10" outlineLevel="2" x14ac:dyDescent="0.35">
      <c r="A4" s="1" t="s">
        <v>6</v>
      </c>
      <c r="B4" s="1" t="s">
        <v>7</v>
      </c>
      <c r="C4" s="1" t="s">
        <v>8</v>
      </c>
      <c r="D4" s="1" t="s">
        <v>33</v>
      </c>
      <c r="E4" s="2">
        <v>2.34375E-2</v>
      </c>
      <c r="F4" s="1">
        <v>29.2</v>
      </c>
      <c r="G4" s="8">
        <f t="shared" si="0"/>
        <v>0.68437499999999996</v>
      </c>
      <c r="H4" s="8">
        <v>79.829999357461929</v>
      </c>
      <c r="I4" s="8">
        <f t="shared" si="1"/>
        <v>1.871015609940514</v>
      </c>
      <c r="J4" s="50"/>
    </row>
    <row r="5" spans="1:10" outlineLevel="2" x14ac:dyDescent="0.35">
      <c r="A5" s="3" t="s">
        <v>6</v>
      </c>
      <c r="B5" s="3" t="s">
        <v>7</v>
      </c>
      <c r="C5" s="3" t="s">
        <v>9</v>
      </c>
      <c r="D5" s="3" t="s">
        <v>34</v>
      </c>
      <c r="E5" s="4">
        <v>7.8125E-3</v>
      </c>
      <c r="F5" s="3">
        <v>38.1</v>
      </c>
      <c r="G5" s="10">
        <f t="shared" si="0"/>
        <v>0.29765625000000001</v>
      </c>
      <c r="H5" s="10">
        <v>77.375887390226126</v>
      </c>
      <c r="I5" s="10">
        <f t="shared" si="1"/>
        <v>0.60449912023614161</v>
      </c>
      <c r="J5" s="50"/>
    </row>
    <row r="6" spans="1:10" outlineLevel="2" x14ac:dyDescent="0.35">
      <c r="A6" s="1" t="s">
        <v>6</v>
      </c>
      <c r="B6" s="1" t="s">
        <v>7</v>
      </c>
      <c r="C6" s="1" t="s">
        <v>9</v>
      </c>
      <c r="D6" s="1" t="s">
        <v>35</v>
      </c>
      <c r="E6" s="2">
        <v>1.5625E-2</v>
      </c>
      <c r="F6" s="1">
        <v>33.5</v>
      </c>
      <c r="G6" s="8">
        <f t="shared" si="0"/>
        <v>0.5234375</v>
      </c>
      <c r="H6" s="8">
        <v>70.000001564621925</v>
      </c>
      <c r="I6" s="8">
        <f t="shared" si="1"/>
        <v>1.0937500244472176</v>
      </c>
      <c r="J6" s="50"/>
    </row>
    <row r="7" spans="1:10" outlineLevel="2" x14ac:dyDescent="0.35">
      <c r="A7" s="3" t="s">
        <v>6</v>
      </c>
      <c r="B7" s="3" t="s">
        <v>7</v>
      </c>
      <c r="C7" s="3" t="s">
        <v>9</v>
      </c>
      <c r="D7" s="3" t="s">
        <v>36</v>
      </c>
      <c r="E7" s="4">
        <v>3.125E-2</v>
      </c>
      <c r="F7" s="3">
        <v>34.4</v>
      </c>
      <c r="G7" s="10">
        <f t="shared" si="0"/>
        <v>1.075</v>
      </c>
      <c r="H7" s="10">
        <v>92.763157822191715</v>
      </c>
      <c r="I7" s="10">
        <f t="shared" si="1"/>
        <v>2.8988486819434911</v>
      </c>
      <c r="J7" s="50"/>
    </row>
    <row r="8" spans="1:10" outlineLevel="2" x14ac:dyDescent="0.35">
      <c r="A8" s="1" t="s">
        <v>6</v>
      </c>
      <c r="B8" s="1" t="s">
        <v>7</v>
      </c>
      <c r="C8" s="1" t="s">
        <v>9</v>
      </c>
      <c r="D8" s="1" t="s">
        <v>37</v>
      </c>
      <c r="E8" s="2">
        <v>7.8125E-3</v>
      </c>
      <c r="F8" s="1">
        <v>29.2</v>
      </c>
      <c r="G8" s="8">
        <f t="shared" si="0"/>
        <v>0.22812499999999999</v>
      </c>
      <c r="H8" s="8">
        <v>74.48757566511631</v>
      </c>
      <c r="I8" s="8">
        <f t="shared" si="1"/>
        <v>0.58193418488372117</v>
      </c>
      <c r="J8" s="50"/>
    </row>
    <row r="9" spans="1:10" outlineLevel="2" x14ac:dyDescent="0.35">
      <c r="A9" s="3" t="s">
        <v>6</v>
      </c>
      <c r="B9" s="3" t="s">
        <v>7</v>
      </c>
      <c r="C9" s="3" t="s">
        <v>9</v>
      </c>
      <c r="D9" s="3" t="s">
        <v>38</v>
      </c>
      <c r="E9" s="4">
        <v>3.125E-2</v>
      </c>
      <c r="F9" s="3">
        <v>34.799999999999997</v>
      </c>
      <c r="G9" s="10">
        <f t="shared" si="0"/>
        <v>1.0874999999999999</v>
      </c>
      <c r="H9" s="10">
        <v>84.92150004953146</v>
      </c>
      <c r="I9" s="10">
        <f t="shared" si="1"/>
        <v>2.6537968765478581</v>
      </c>
      <c r="J9" s="50"/>
    </row>
    <row r="10" spans="1:10" outlineLevel="2" x14ac:dyDescent="0.35">
      <c r="A10" s="1" t="s">
        <v>6</v>
      </c>
      <c r="B10" s="1" t="s">
        <v>7</v>
      </c>
      <c r="C10" s="1" t="s">
        <v>9</v>
      </c>
      <c r="D10" s="1" t="s">
        <v>39</v>
      </c>
      <c r="E10" s="2">
        <v>7.8125E-3</v>
      </c>
      <c r="F10" s="1">
        <v>31.8</v>
      </c>
      <c r="G10" s="8">
        <f t="shared" si="0"/>
        <v>0.24843750000000001</v>
      </c>
      <c r="H10" s="8">
        <v>58.870018813759081</v>
      </c>
      <c r="I10" s="8">
        <f t="shared" si="1"/>
        <v>0.45992202198249282</v>
      </c>
      <c r="J10" s="50"/>
    </row>
    <row r="11" spans="1:10" outlineLevel="2" x14ac:dyDescent="0.35">
      <c r="A11" s="3" t="s">
        <v>6</v>
      </c>
      <c r="B11" s="3" t="s">
        <v>7</v>
      </c>
      <c r="C11" s="3" t="s">
        <v>10</v>
      </c>
      <c r="D11" s="3" t="s">
        <v>40</v>
      </c>
      <c r="E11" s="4">
        <v>0.1328125</v>
      </c>
      <c r="F11" s="3">
        <v>39.799999999999997</v>
      </c>
      <c r="G11" s="10">
        <f t="shared" si="0"/>
        <v>5.2859374999999993</v>
      </c>
      <c r="H11" s="10">
        <v>76.11824344843626</v>
      </c>
      <c r="I11" s="10">
        <f t="shared" si="1"/>
        <v>10.109454207995441</v>
      </c>
      <c r="J11" s="50"/>
    </row>
    <row r="12" spans="1:10" outlineLevel="2" x14ac:dyDescent="0.35">
      <c r="A12" s="1" t="s">
        <v>6</v>
      </c>
      <c r="B12" s="1" t="s">
        <v>7</v>
      </c>
      <c r="C12" s="1" t="s">
        <v>10</v>
      </c>
      <c r="D12" s="1" t="s">
        <v>41</v>
      </c>
      <c r="E12" s="2">
        <v>5.46875E-2</v>
      </c>
      <c r="F12" s="1">
        <v>51.4</v>
      </c>
      <c r="G12" s="8">
        <f t="shared" si="0"/>
        <v>2.8109375000000001</v>
      </c>
      <c r="H12" s="8">
        <v>88.313422854989767</v>
      </c>
      <c r="I12" s="8">
        <f t="shared" si="1"/>
        <v>4.8296403123822529</v>
      </c>
      <c r="J12" s="50"/>
    </row>
    <row r="13" spans="1:10" outlineLevel="2" x14ac:dyDescent="0.35">
      <c r="A13" s="3" t="s">
        <v>6</v>
      </c>
      <c r="B13" s="3" t="s">
        <v>7</v>
      </c>
      <c r="C13" s="3" t="s">
        <v>10</v>
      </c>
      <c r="D13" s="3" t="s">
        <v>42</v>
      </c>
      <c r="E13" s="4">
        <v>0.125</v>
      </c>
      <c r="F13" s="3">
        <v>30.3</v>
      </c>
      <c r="G13" s="10">
        <f t="shared" si="0"/>
        <v>3.7875000000000001</v>
      </c>
      <c r="H13" s="10">
        <v>67.637868970632553</v>
      </c>
      <c r="I13" s="10">
        <f t="shared" si="1"/>
        <v>8.4547336213290691</v>
      </c>
      <c r="J13" s="50"/>
    </row>
    <row r="14" spans="1:10" outlineLevel="2" x14ac:dyDescent="0.35">
      <c r="A14" s="1" t="s">
        <v>6</v>
      </c>
      <c r="B14" s="1" t="s">
        <v>7</v>
      </c>
      <c r="C14" s="1" t="s">
        <v>10</v>
      </c>
      <c r="D14" s="1" t="s">
        <v>43</v>
      </c>
      <c r="E14" s="2">
        <v>0.140625</v>
      </c>
      <c r="F14" s="1">
        <v>32.5</v>
      </c>
      <c r="G14" s="8">
        <f t="shared" si="0"/>
        <v>4.5703125</v>
      </c>
      <c r="H14" s="8">
        <v>70.574554689228535</v>
      </c>
      <c r="I14" s="8">
        <f t="shared" si="1"/>
        <v>9.9245467531727627</v>
      </c>
      <c r="J14" s="50"/>
    </row>
    <row r="15" spans="1:10" outlineLevel="2" x14ac:dyDescent="0.35">
      <c r="A15" s="3" t="s">
        <v>6</v>
      </c>
      <c r="B15" s="3" t="s">
        <v>7</v>
      </c>
      <c r="C15" s="3" t="s">
        <v>10</v>
      </c>
      <c r="D15" s="3" t="s">
        <v>44</v>
      </c>
      <c r="E15" s="4">
        <v>8.59375E-2</v>
      </c>
      <c r="F15" s="3">
        <v>40.9</v>
      </c>
      <c r="G15" s="10">
        <f t="shared" si="0"/>
        <v>3.5148437499999998</v>
      </c>
      <c r="H15" s="10">
        <v>70.563820861279964</v>
      </c>
      <c r="I15" s="10">
        <f t="shared" si="1"/>
        <v>6.0640783552662469</v>
      </c>
      <c r="J15" s="50"/>
    </row>
    <row r="16" spans="1:10" outlineLevel="2" x14ac:dyDescent="0.35">
      <c r="A16" s="1" t="s">
        <v>6</v>
      </c>
      <c r="B16" s="1" t="s">
        <v>7</v>
      </c>
      <c r="C16" s="1" t="s">
        <v>10</v>
      </c>
      <c r="D16" s="1" t="s">
        <v>45</v>
      </c>
      <c r="E16" s="2">
        <v>7.8125E-3</v>
      </c>
      <c r="F16" s="1">
        <v>68.7</v>
      </c>
      <c r="G16" s="8">
        <f t="shared" si="0"/>
        <v>0.53671875000000002</v>
      </c>
      <c r="H16" s="8">
        <v>89.397291671484709</v>
      </c>
      <c r="I16" s="8">
        <f t="shared" si="1"/>
        <v>0.69841634118347429</v>
      </c>
      <c r="J16" s="50"/>
    </row>
    <row r="17" spans="1:10" outlineLevel="2" x14ac:dyDescent="0.35">
      <c r="A17" s="3" t="s">
        <v>6</v>
      </c>
      <c r="B17" s="3" t="s">
        <v>7</v>
      </c>
      <c r="C17" s="3" t="s">
        <v>10</v>
      </c>
      <c r="D17" s="3" t="s">
        <v>46</v>
      </c>
      <c r="E17" s="4">
        <v>0.1171875</v>
      </c>
      <c r="F17" s="3">
        <v>49.1</v>
      </c>
      <c r="G17" s="10">
        <f t="shared" si="0"/>
        <v>5.75390625</v>
      </c>
      <c r="H17" s="10">
        <v>79.202640606090426</v>
      </c>
      <c r="I17" s="10">
        <f t="shared" si="1"/>
        <v>9.2815594460262218</v>
      </c>
      <c r="J17" s="50"/>
    </row>
    <row r="18" spans="1:10" outlineLevel="2" x14ac:dyDescent="0.35">
      <c r="A18" s="1" t="s">
        <v>6</v>
      </c>
      <c r="B18" s="1" t="s">
        <v>7</v>
      </c>
      <c r="C18" s="1" t="s">
        <v>10</v>
      </c>
      <c r="D18" s="1" t="s">
        <v>47</v>
      </c>
      <c r="E18" s="2">
        <v>0.1015625</v>
      </c>
      <c r="F18" s="1">
        <v>28.5</v>
      </c>
      <c r="G18" s="8">
        <f t="shared" si="0"/>
        <v>2.89453125</v>
      </c>
      <c r="H18" s="8">
        <v>69.308966565877199</v>
      </c>
      <c r="I18" s="8">
        <f t="shared" si="1"/>
        <v>7.039191916846903</v>
      </c>
      <c r="J18" s="50"/>
    </row>
    <row r="19" spans="1:10" outlineLevel="1" x14ac:dyDescent="0.35">
      <c r="A19" s="1"/>
      <c r="B19" s="11" t="s">
        <v>21</v>
      </c>
      <c r="C19" s="1"/>
      <c r="D19" s="1"/>
      <c r="E19" s="2">
        <f>SUBTOTAL(9,E2:E18)</f>
        <v>1</v>
      </c>
      <c r="F19" s="1"/>
      <c r="G19" s="8">
        <f>SUBTOTAL(9,G2:G18)</f>
        <v>36.961718750000003</v>
      </c>
      <c r="H19" s="8"/>
      <c r="I19" s="8">
        <v>74.641610697362921</v>
      </c>
      <c r="J19" s="50"/>
    </row>
    <row r="20" spans="1:10" outlineLevel="2" x14ac:dyDescent="0.35">
      <c r="A20" s="3" t="s">
        <v>6</v>
      </c>
      <c r="B20" s="3" t="s">
        <v>11</v>
      </c>
      <c r="C20" s="3" t="s">
        <v>8</v>
      </c>
      <c r="D20" s="3" t="s">
        <v>48</v>
      </c>
      <c r="E20" s="4">
        <v>5.434782608695652E-2</v>
      </c>
      <c r="F20" s="3">
        <v>31.5</v>
      </c>
      <c r="G20" s="10">
        <f t="shared" si="0"/>
        <v>1.7119565217391304</v>
      </c>
      <c r="H20" s="10">
        <v>75.424063112586737</v>
      </c>
      <c r="I20" s="10">
        <f>H20*E20</f>
        <v>4.0991338648144966</v>
      </c>
      <c r="J20" s="50"/>
    </row>
    <row r="21" spans="1:10" outlineLevel="2" x14ac:dyDescent="0.35">
      <c r="A21" s="1" t="s">
        <v>6</v>
      </c>
      <c r="B21" s="1" t="s">
        <v>11</v>
      </c>
      <c r="C21" s="1" t="s">
        <v>8</v>
      </c>
      <c r="D21" s="1" t="s">
        <v>49</v>
      </c>
      <c r="E21" s="2">
        <v>1.0869565217391304E-2</v>
      </c>
      <c r="F21" s="1">
        <v>24.5</v>
      </c>
      <c r="G21" s="8">
        <f t="shared" si="0"/>
        <v>0.26630434782608697</v>
      </c>
      <c r="H21" s="8">
        <v>51.714671589434147</v>
      </c>
      <c r="I21" s="8">
        <f t="shared" ref="I21:I37" si="2">H21*E21</f>
        <v>0.56211599553732772</v>
      </c>
      <c r="J21" s="50"/>
    </row>
    <row r="22" spans="1:10" outlineLevel="2" x14ac:dyDescent="0.35">
      <c r="A22" s="3" t="s">
        <v>6</v>
      </c>
      <c r="B22" s="3" t="s">
        <v>11</v>
      </c>
      <c r="C22" s="3" t="s">
        <v>8</v>
      </c>
      <c r="D22" s="3" t="s">
        <v>50</v>
      </c>
      <c r="E22" s="4">
        <v>4.3478260869565216E-2</v>
      </c>
      <c r="F22" s="3">
        <v>32.700000000000003</v>
      </c>
      <c r="G22" s="10">
        <f t="shared" si="0"/>
        <v>1.4217391304347826</v>
      </c>
      <c r="H22" s="10">
        <v>61.212854944169528</v>
      </c>
      <c r="I22" s="10">
        <f t="shared" si="2"/>
        <v>2.6614284758334579</v>
      </c>
      <c r="J22" s="50"/>
    </row>
    <row r="23" spans="1:10" outlineLevel="2" x14ac:dyDescent="0.35">
      <c r="A23" s="1" t="s">
        <v>6</v>
      </c>
      <c r="B23" s="1" t="s">
        <v>11</v>
      </c>
      <c r="C23" s="1" t="s">
        <v>8</v>
      </c>
      <c r="D23" s="1" t="s">
        <v>51</v>
      </c>
      <c r="E23" s="2">
        <v>3.2608695652173912E-2</v>
      </c>
      <c r="F23" s="1">
        <v>25.5</v>
      </c>
      <c r="G23" s="8">
        <f t="shared" si="0"/>
        <v>0.83152173913043481</v>
      </c>
      <c r="H23" s="8">
        <v>74.221801683306694</v>
      </c>
      <c r="I23" s="8">
        <f t="shared" si="2"/>
        <v>2.4202761418469572</v>
      </c>
      <c r="J23" s="50"/>
    </row>
    <row r="24" spans="1:10" outlineLevel="2" x14ac:dyDescent="0.35">
      <c r="A24" s="3" t="s">
        <v>6</v>
      </c>
      <c r="B24" s="3" t="s">
        <v>11</v>
      </c>
      <c r="C24" s="3" t="s">
        <v>8</v>
      </c>
      <c r="D24" s="3" t="s">
        <v>52</v>
      </c>
      <c r="E24" s="4">
        <v>2.1739130434782608E-2</v>
      </c>
      <c r="F24" s="3">
        <v>19.5</v>
      </c>
      <c r="G24" s="10">
        <f t="shared" si="0"/>
        <v>0.42391304347826086</v>
      </c>
      <c r="H24" s="10">
        <v>56.66269963607192</v>
      </c>
      <c r="I24" s="10">
        <f t="shared" si="2"/>
        <v>1.2317978181754765</v>
      </c>
      <c r="J24" s="50"/>
    </row>
    <row r="25" spans="1:10" outlineLevel="2" x14ac:dyDescent="0.35">
      <c r="A25" s="1" t="s">
        <v>6</v>
      </c>
      <c r="B25" s="1" t="s">
        <v>11</v>
      </c>
      <c r="C25" s="1" t="s">
        <v>8</v>
      </c>
      <c r="D25" s="1" t="s">
        <v>53</v>
      </c>
      <c r="E25" s="2">
        <v>1.0869565217391304E-2</v>
      </c>
      <c r="F25" s="1">
        <v>23</v>
      </c>
      <c r="G25" s="8">
        <f t="shared" si="0"/>
        <v>0.25</v>
      </c>
      <c r="H25" s="8">
        <v>55.401508174836636</v>
      </c>
      <c r="I25" s="8">
        <f t="shared" si="2"/>
        <v>0.60219030624822434</v>
      </c>
      <c r="J25" s="50"/>
    </row>
    <row r="26" spans="1:10" outlineLevel="2" x14ac:dyDescent="0.35">
      <c r="A26" s="3" t="s">
        <v>6</v>
      </c>
      <c r="B26" s="3" t="s">
        <v>11</v>
      </c>
      <c r="C26" s="3" t="s">
        <v>9</v>
      </c>
      <c r="D26" s="3" t="s">
        <v>54</v>
      </c>
      <c r="E26" s="4">
        <v>1.0869565217391304E-2</v>
      </c>
      <c r="F26" s="3">
        <v>41.1</v>
      </c>
      <c r="G26" s="10">
        <f t="shared" si="0"/>
        <v>0.44673913043478264</v>
      </c>
      <c r="H26" s="10">
        <v>63.734545260667794</v>
      </c>
      <c r="I26" s="10">
        <f t="shared" si="2"/>
        <v>0.69276679631160643</v>
      </c>
      <c r="J26" s="50"/>
    </row>
    <row r="27" spans="1:10" outlineLevel="2" x14ac:dyDescent="0.35">
      <c r="A27" s="1" t="s">
        <v>6</v>
      </c>
      <c r="B27" s="1" t="s">
        <v>11</v>
      </c>
      <c r="C27" s="1" t="s">
        <v>9</v>
      </c>
      <c r="D27" s="1" t="s">
        <v>55</v>
      </c>
      <c r="E27" s="2">
        <v>2.1739130434782608E-2</v>
      </c>
      <c r="F27" s="1">
        <v>35.700000000000003</v>
      </c>
      <c r="G27" s="8">
        <f t="shared" si="0"/>
        <v>0.7760869565217392</v>
      </c>
      <c r="H27" s="8">
        <v>74.276054091751575</v>
      </c>
      <c r="I27" s="8">
        <f t="shared" si="2"/>
        <v>1.6146968280815559</v>
      </c>
      <c r="J27" s="50"/>
    </row>
    <row r="28" spans="1:10" outlineLevel="2" x14ac:dyDescent="0.35">
      <c r="A28" s="3" t="s">
        <v>6</v>
      </c>
      <c r="B28" s="3" t="s">
        <v>11</v>
      </c>
      <c r="C28" s="3" t="s">
        <v>9</v>
      </c>
      <c r="D28" s="3" t="s">
        <v>56</v>
      </c>
      <c r="E28" s="4">
        <v>1.0869565217391304E-2</v>
      </c>
      <c r="F28" s="3">
        <v>43.1</v>
      </c>
      <c r="G28" s="10">
        <f t="shared" si="0"/>
        <v>0.46847826086956523</v>
      </c>
      <c r="H28" s="10">
        <v>72.613142244517803</v>
      </c>
      <c r="I28" s="10">
        <f t="shared" si="2"/>
        <v>0.78927328526649787</v>
      </c>
      <c r="J28" s="50"/>
    </row>
    <row r="29" spans="1:10" outlineLevel="2" x14ac:dyDescent="0.35">
      <c r="A29" s="1" t="s">
        <v>6</v>
      </c>
      <c r="B29" s="1" t="s">
        <v>11</v>
      </c>
      <c r="C29" s="1" t="s">
        <v>9</v>
      </c>
      <c r="D29" s="1" t="s">
        <v>57</v>
      </c>
      <c r="E29" s="2">
        <v>5.434782608695652E-2</v>
      </c>
      <c r="F29" s="1">
        <v>28.2</v>
      </c>
      <c r="G29" s="8">
        <f t="shared" si="0"/>
        <v>1.5326086956521738</v>
      </c>
      <c r="H29" s="8">
        <v>54.91142800077796</v>
      </c>
      <c r="I29" s="8">
        <f t="shared" si="2"/>
        <v>2.9843167391727152</v>
      </c>
      <c r="J29" s="50"/>
    </row>
    <row r="30" spans="1:10" outlineLevel="2" x14ac:dyDescent="0.35">
      <c r="A30" s="3" t="s">
        <v>6</v>
      </c>
      <c r="B30" s="3" t="s">
        <v>11</v>
      </c>
      <c r="C30" s="3" t="s">
        <v>9</v>
      </c>
      <c r="D30" s="3" t="s">
        <v>58</v>
      </c>
      <c r="E30" s="4">
        <v>1.0869565217391304E-2</v>
      </c>
      <c r="F30" s="3">
        <v>43.3</v>
      </c>
      <c r="G30" s="10">
        <f t="shared" si="0"/>
        <v>0.47065217391304343</v>
      </c>
      <c r="H30" s="10">
        <v>92.2443269751966</v>
      </c>
      <c r="I30" s="10">
        <f t="shared" si="2"/>
        <v>1.0026557279912673</v>
      </c>
      <c r="J30" s="50"/>
    </row>
    <row r="31" spans="1:10" outlineLevel="2" x14ac:dyDescent="0.35">
      <c r="A31" s="1" t="s">
        <v>6</v>
      </c>
      <c r="B31" s="1" t="s">
        <v>11</v>
      </c>
      <c r="C31" s="1" t="s">
        <v>12</v>
      </c>
      <c r="D31" s="1" t="s">
        <v>59</v>
      </c>
      <c r="E31" s="2">
        <v>2.1739130434782608E-2</v>
      </c>
      <c r="F31" s="1">
        <v>68</v>
      </c>
      <c r="G31" s="8">
        <f t="shared" si="0"/>
        <v>1.4782608695652173</v>
      </c>
      <c r="H31" s="8">
        <v>83.994519654661417</v>
      </c>
      <c r="I31" s="8">
        <f t="shared" si="2"/>
        <v>1.825967818579596</v>
      </c>
      <c r="J31" s="50"/>
    </row>
    <row r="32" spans="1:10" outlineLevel="2" x14ac:dyDescent="0.35">
      <c r="A32" s="3" t="s">
        <v>6</v>
      </c>
      <c r="B32" s="3" t="s">
        <v>11</v>
      </c>
      <c r="C32" s="3" t="s">
        <v>13</v>
      </c>
      <c r="D32" s="3" t="s">
        <v>60</v>
      </c>
      <c r="E32" s="4">
        <v>1.0869565217391304E-2</v>
      </c>
      <c r="F32" s="3">
        <v>61.6</v>
      </c>
      <c r="G32" s="10">
        <f t="shared" si="0"/>
        <v>0.66956521739130437</v>
      </c>
      <c r="H32" s="10">
        <v>75.663462579250336</v>
      </c>
      <c r="I32" s="10">
        <f t="shared" si="2"/>
        <v>0.82242894107880793</v>
      </c>
      <c r="J32" s="50"/>
    </row>
    <row r="33" spans="1:10" outlineLevel="2" x14ac:dyDescent="0.35">
      <c r="A33" s="1" t="s">
        <v>6</v>
      </c>
      <c r="B33" s="1" t="s">
        <v>11</v>
      </c>
      <c r="C33" s="1" t="s">
        <v>10</v>
      </c>
      <c r="D33" s="1" t="s">
        <v>61</v>
      </c>
      <c r="E33" s="2">
        <v>0.25</v>
      </c>
      <c r="F33" s="1">
        <v>34.9</v>
      </c>
      <c r="G33" s="8">
        <f t="shared" si="0"/>
        <v>8.7249999999999996</v>
      </c>
      <c r="H33" s="8">
        <v>71.334869898855686</v>
      </c>
      <c r="I33" s="8">
        <f t="shared" si="2"/>
        <v>17.833717474713922</v>
      </c>
      <c r="J33" s="50"/>
    </row>
    <row r="34" spans="1:10" outlineLevel="2" x14ac:dyDescent="0.35">
      <c r="A34" s="3" t="s">
        <v>6</v>
      </c>
      <c r="B34" s="3" t="s">
        <v>11</v>
      </c>
      <c r="C34" s="3" t="s">
        <v>10</v>
      </c>
      <c r="D34" s="3" t="s">
        <v>62</v>
      </c>
      <c r="E34" s="4">
        <v>0.14130434782608695</v>
      </c>
      <c r="F34" s="3">
        <v>44.4</v>
      </c>
      <c r="G34" s="10">
        <f t="shared" si="0"/>
        <v>6.2739130434782604</v>
      </c>
      <c r="H34" s="10">
        <v>77.813781537115574</v>
      </c>
      <c r="I34" s="10">
        <f t="shared" si="2"/>
        <v>10.995425651983721</v>
      </c>
      <c r="J34" s="50"/>
    </row>
    <row r="35" spans="1:10" outlineLevel="2" x14ac:dyDescent="0.35">
      <c r="A35" s="1" t="s">
        <v>6</v>
      </c>
      <c r="B35" s="1" t="s">
        <v>11</v>
      </c>
      <c r="C35" s="1" t="s">
        <v>10</v>
      </c>
      <c r="D35" s="1" t="s">
        <v>63</v>
      </c>
      <c r="E35" s="2">
        <v>8.6956521739130432E-2</v>
      </c>
      <c r="F35" s="1">
        <v>38.5</v>
      </c>
      <c r="G35" s="8">
        <f t="shared" si="0"/>
        <v>3.3478260869565215</v>
      </c>
      <c r="H35" s="8">
        <v>74.010688234120607</v>
      </c>
      <c r="I35" s="8">
        <f t="shared" si="2"/>
        <v>6.4357120203583138</v>
      </c>
      <c r="J35" s="50"/>
    </row>
    <row r="36" spans="1:10" outlineLevel="2" x14ac:dyDescent="0.35">
      <c r="A36" s="3" t="s">
        <v>6</v>
      </c>
      <c r="B36" s="3" t="s">
        <v>11</v>
      </c>
      <c r="C36" s="3" t="s">
        <v>10</v>
      </c>
      <c r="D36" s="3" t="s">
        <v>64</v>
      </c>
      <c r="E36" s="4">
        <v>0.15217391304347827</v>
      </c>
      <c r="F36" s="3">
        <v>30</v>
      </c>
      <c r="G36" s="10">
        <f t="shared" si="0"/>
        <v>4.5652173913043477</v>
      </c>
      <c r="H36" s="10">
        <v>50.280900783836849</v>
      </c>
      <c r="I36" s="10">
        <f t="shared" si="2"/>
        <v>7.6514414236273467</v>
      </c>
      <c r="J36" s="50"/>
    </row>
    <row r="37" spans="1:10" outlineLevel="2" x14ac:dyDescent="0.35">
      <c r="A37" s="1" t="s">
        <v>6</v>
      </c>
      <c r="B37" s="1" t="s">
        <v>11</v>
      </c>
      <c r="C37" s="1" t="s">
        <v>10</v>
      </c>
      <c r="D37" s="1" t="s">
        <v>65</v>
      </c>
      <c r="E37" s="2">
        <v>5.434782608695652E-2</v>
      </c>
      <c r="F37" s="1">
        <v>64.400000000000006</v>
      </c>
      <c r="G37" s="8">
        <f t="shared" si="0"/>
        <v>3.5</v>
      </c>
      <c r="H37" s="8">
        <v>84.330343902111053</v>
      </c>
      <c r="I37" s="8">
        <f t="shared" si="2"/>
        <v>4.5831708642451661</v>
      </c>
      <c r="J37" s="50"/>
    </row>
    <row r="38" spans="1:10" outlineLevel="1" x14ac:dyDescent="0.35">
      <c r="A38" s="18"/>
      <c r="B38" s="21" t="s">
        <v>22</v>
      </c>
      <c r="C38" s="18"/>
      <c r="D38" s="18"/>
      <c r="E38" s="19">
        <f>SUBTOTAL(9,E20:E37)</f>
        <v>1</v>
      </c>
      <c r="F38" s="18"/>
      <c r="G38" s="20">
        <f>SUBTOTAL(9,G20:G37)</f>
        <v>37.15978260869565</v>
      </c>
      <c r="H38" s="20"/>
      <c r="I38" s="20">
        <v>68.808516173866451</v>
      </c>
      <c r="J38" s="50"/>
    </row>
  </sheetData>
  <sheetProtection algorithmName="SHA-512" hashValue="fCVuYeAbfXRGs4wXhIpFhwBainecY/UtaH9eX67bVk2Nj8tzG/oMGl5ZTPrjmNIFryZKERj5wRlmU9Ix8a8PTg==" saltValue="GZAsK/pZ0BNRXwFfvyR8j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11"/>
  <sheetViews>
    <sheetView workbookViewId="0">
      <selection activeCell="E20" sqref="E20"/>
    </sheetView>
  </sheetViews>
  <sheetFormatPr defaultRowHeight="14.5" outlineLevelRow="2" x14ac:dyDescent="0.35"/>
  <cols>
    <col min="1" max="1" width="24.816406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14</v>
      </c>
      <c r="F1" s="5" t="s">
        <v>20</v>
      </c>
    </row>
    <row r="2" spans="1:6" outlineLevel="2" x14ac:dyDescent="0.35">
      <c r="A2" s="1" t="s">
        <v>15</v>
      </c>
      <c r="B2" s="1" t="s">
        <v>7</v>
      </c>
      <c r="C2" s="1" t="s">
        <v>8</v>
      </c>
      <c r="D2" s="2">
        <v>0.1328125</v>
      </c>
      <c r="E2" s="1">
        <v>47.7</v>
      </c>
      <c r="F2" s="8">
        <f>D2*E2</f>
        <v>6.3351562500000007</v>
      </c>
    </row>
    <row r="3" spans="1:6" outlineLevel="2" x14ac:dyDescent="0.35">
      <c r="A3" s="3" t="s">
        <v>15</v>
      </c>
      <c r="B3" s="3" t="s">
        <v>7</v>
      </c>
      <c r="C3" s="3" t="s">
        <v>16</v>
      </c>
      <c r="D3" s="4">
        <v>0.1015625</v>
      </c>
      <c r="E3" s="3">
        <v>36.200000000000003</v>
      </c>
      <c r="F3" s="10">
        <f t="shared" ref="F3:F10" si="0">D3*E3</f>
        <v>3.6765625000000002</v>
      </c>
    </row>
    <row r="4" spans="1:6" outlineLevel="2" x14ac:dyDescent="0.35">
      <c r="A4" s="1" t="s">
        <v>15</v>
      </c>
      <c r="B4" s="1" t="s">
        <v>7</v>
      </c>
      <c r="C4" s="1" t="s">
        <v>17</v>
      </c>
      <c r="D4" s="2">
        <v>0.765625</v>
      </c>
      <c r="E4" s="1">
        <v>69.099999999999994</v>
      </c>
      <c r="F4" s="8">
        <f t="shared" si="0"/>
        <v>52.904687499999994</v>
      </c>
    </row>
    <row r="5" spans="1:6" outlineLevel="1" x14ac:dyDescent="0.35">
      <c r="A5" s="1"/>
      <c r="B5" s="11" t="s">
        <v>21</v>
      </c>
      <c r="C5" s="1"/>
      <c r="D5" s="2">
        <f>SUBTOTAL(9,D2:D4)</f>
        <v>1</v>
      </c>
      <c r="E5" s="1"/>
      <c r="F5" s="8">
        <f>SUBTOTAL(9,F2:F4)</f>
        <v>62.916406249999994</v>
      </c>
    </row>
    <row r="6" spans="1:6" outlineLevel="2" x14ac:dyDescent="0.35">
      <c r="A6" s="3" t="s">
        <v>15</v>
      </c>
      <c r="B6" s="3" t="s">
        <v>11</v>
      </c>
      <c r="C6" s="3" t="s">
        <v>8</v>
      </c>
      <c r="D6" s="4">
        <v>0.17391304347826086</v>
      </c>
      <c r="E6" s="3">
        <v>50.1</v>
      </c>
      <c r="F6" s="10">
        <f t="shared" si="0"/>
        <v>8.7130434782608699</v>
      </c>
    </row>
    <row r="7" spans="1:6" outlineLevel="2" x14ac:dyDescent="0.35">
      <c r="A7" s="1" t="s">
        <v>15</v>
      </c>
      <c r="B7" s="1" t="s">
        <v>11</v>
      </c>
      <c r="C7" s="1" t="s">
        <v>16</v>
      </c>
      <c r="D7" s="2">
        <v>0.10869565217391304</v>
      </c>
      <c r="E7" s="1">
        <v>39.799999999999997</v>
      </c>
      <c r="F7" s="8">
        <f t="shared" si="0"/>
        <v>4.3260869565217384</v>
      </c>
    </row>
    <row r="8" spans="1:6" outlineLevel="2" x14ac:dyDescent="0.35">
      <c r="A8" s="3" t="s">
        <v>15</v>
      </c>
      <c r="B8" s="3" t="s">
        <v>11</v>
      </c>
      <c r="C8" s="3" t="s">
        <v>18</v>
      </c>
      <c r="D8" s="4">
        <v>2.1739130434782608E-2</v>
      </c>
      <c r="E8" s="3">
        <v>79.599999999999994</v>
      </c>
      <c r="F8" s="10">
        <f t="shared" si="0"/>
        <v>1.7304347826086954</v>
      </c>
    </row>
    <row r="9" spans="1:6" outlineLevel="2" x14ac:dyDescent="0.35">
      <c r="A9" s="1" t="s">
        <v>15</v>
      </c>
      <c r="B9" s="1" t="s">
        <v>11</v>
      </c>
      <c r="C9" s="1" t="s">
        <v>19</v>
      </c>
      <c r="D9" s="2">
        <v>1.0869565217391304E-2</v>
      </c>
      <c r="E9" s="1">
        <v>57.2</v>
      </c>
      <c r="F9" s="8">
        <f t="shared" si="0"/>
        <v>0.62173913043478257</v>
      </c>
    </row>
    <row r="10" spans="1:6" outlineLevel="2" x14ac:dyDescent="0.35">
      <c r="A10" s="3" t="s">
        <v>15</v>
      </c>
      <c r="B10" s="3" t="s">
        <v>11</v>
      </c>
      <c r="C10" s="3" t="s">
        <v>17</v>
      </c>
      <c r="D10" s="4">
        <v>0.68478260869565222</v>
      </c>
      <c r="E10" s="3">
        <v>73.3</v>
      </c>
      <c r="F10" s="10">
        <f t="shared" si="0"/>
        <v>50.194565217391307</v>
      </c>
    </row>
    <row r="11" spans="1:6" outlineLevel="1" x14ac:dyDescent="0.35">
      <c r="A11" s="22"/>
      <c r="B11" s="25" t="s">
        <v>22</v>
      </c>
      <c r="C11" s="22"/>
      <c r="D11" s="23">
        <f>SUBTOTAL(9,D6:D10)</f>
        <v>1</v>
      </c>
      <c r="E11" s="22"/>
      <c r="F11" s="24">
        <f>SUBTOTAL(9,F6:F10)</f>
        <v>65.585869565217394</v>
      </c>
    </row>
  </sheetData>
  <sheetProtection algorithmName="SHA-512" hashValue="d+OW//ih/fAY1v6k34MU3X/Qm1SppmkUIc/2HjUP3TAUKR46ki//WhBrX+8uoRbGf7c4RoraDfhGDHP5/lHytA==" saltValue="IgpgHemtp2T8cmqT59vz3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9E1C6-D7F3-4EB7-BB4F-C5F25FA82F58}">
  <dimension ref="A1:M11"/>
  <sheetViews>
    <sheetView workbookViewId="0">
      <selection activeCell="A6" sqref="A6:F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4" customFormat="1" x14ac:dyDescent="0.35">
      <c r="A1" s="58" t="s">
        <v>0</v>
      </c>
      <c r="B1" s="60" t="s">
        <v>90</v>
      </c>
      <c r="C1" s="62" t="s">
        <v>91</v>
      </c>
      <c r="D1" s="63"/>
      <c r="E1" s="63"/>
      <c r="F1" s="64"/>
      <c r="G1" s="58" t="s">
        <v>92</v>
      </c>
      <c r="H1" s="62" t="s">
        <v>93</v>
      </c>
      <c r="I1" s="63"/>
      <c r="J1" s="63"/>
      <c r="K1" s="64"/>
      <c r="L1" s="58" t="s">
        <v>94</v>
      </c>
      <c r="M1" s="58" t="s">
        <v>95</v>
      </c>
    </row>
    <row r="2" spans="1:13" s="37" customFormat="1" x14ac:dyDescent="0.35">
      <c r="A2" s="59"/>
      <c r="B2" s="61"/>
      <c r="C2" s="35" t="s">
        <v>96</v>
      </c>
      <c r="D2" s="35" t="s">
        <v>97</v>
      </c>
      <c r="E2" s="35" t="s">
        <v>98</v>
      </c>
      <c r="F2" s="35" t="s">
        <v>99</v>
      </c>
      <c r="G2" s="59"/>
      <c r="H2" s="36" t="s">
        <v>96</v>
      </c>
      <c r="I2" s="36" t="s">
        <v>97</v>
      </c>
      <c r="J2" s="35" t="s">
        <v>98</v>
      </c>
      <c r="K2" s="35" t="s">
        <v>99</v>
      </c>
      <c r="L2" s="59"/>
      <c r="M2" s="59"/>
    </row>
    <row r="3" spans="1:13" s="34" customFormat="1" x14ac:dyDescent="0.35">
      <c r="A3" s="38" t="s">
        <v>15</v>
      </c>
      <c r="B3" s="38" t="s">
        <v>7</v>
      </c>
      <c r="C3" s="38">
        <v>0.41935482621192932</v>
      </c>
      <c r="D3" s="38">
        <v>3.2258063554763794E-2</v>
      </c>
      <c r="E3" s="38">
        <v>0.27419355511665344</v>
      </c>
      <c r="F3" s="38">
        <v>0.27419355511665344</v>
      </c>
      <c r="G3" s="38">
        <v>0.68709679096937182</v>
      </c>
      <c r="H3" s="38">
        <v>0.27419355511665344</v>
      </c>
      <c r="I3" s="38">
        <v>0.12903225421905518</v>
      </c>
      <c r="J3" s="38">
        <v>0.22580644488334656</v>
      </c>
      <c r="K3" s="38">
        <v>0.37096774578094482</v>
      </c>
      <c r="L3" s="38">
        <v>0.84677419066429138</v>
      </c>
      <c r="M3" s="38">
        <v>0.76693549081683154</v>
      </c>
    </row>
    <row r="4" spans="1:13" s="34" customFormat="1" x14ac:dyDescent="0.35">
      <c r="A4" s="39" t="s">
        <v>15</v>
      </c>
      <c r="B4" s="39" t="s">
        <v>11</v>
      </c>
      <c r="C4" s="40">
        <v>0.57142859697341919</v>
      </c>
      <c r="D4" s="40">
        <v>4.76190485060215E-2</v>
      </c>
      <c r="E4" s="40">
        <v>0.28571429848670959</v>
      </c>
      <c r="F4" s="40">
        <v>9.5238097012042999E-2</v>
      </c>
      <c r="G4" s="40">
        <v>0.43095239643007516</v>
      </c>
      <c r="H4" s="41">
        <v>0.30000001192092896</v>
      </c>
      <c r="I4" s="41">
        <v>0.10000000149011612</v>
      </c>
      <c r="J4" s="40">
        <v>0.15000000596046448</v>
      </c>
      <c r="K4" s="40">
        <v>0.44999998807907104</v>
      </c>
      <c r="L4" s="40">
        <v>0.8749999888241291</v>
      </c>
      <c r="M4" s="40">
        <v>0.65297619262710216</v>
      </c>
    </row>
    <row r="6" spans="1:13" x14ac:dyDescent="0.35">
      <c r="A6" s="57" t="s">
        <v>103</v>
      </c>
      <c r="B6" s="57"/>
      <c r="C6" s="57"/>
      <c r="D6" s="57"/>
      <c r="E6" s="57"/>
      <c r="F6" s="57"/>
    </row>
    <row r="7" spans="1:13" x14ac:dyDescent="0.35">
      <c r="A7" s="57"/>
      <c r="B7" s="57"/>
      <c r="C7" s="57"/>
      <c r="D7" s="57"/>
      <c r="E7" s="57"/>
      <c r="F7" s="57"/>
    </row>
    <row r="8" spans="1:13" x14ac:dyDescent="0.35">
      <c r="A8" s="57"/>
      <c r="B8" s="57"/>
      <c r="C8" s="57"/>
      <c r="D8" s="57"/>
      <c r="E8" s="57"/>
      <c r="F8" s="57"/>
    </row>
    <row r="9" spans="1:13" x14ac:dyDescent="0.35">
      <c r="A9" s="57"/>
      <c r="B9" s="57"/>
      <c r="C9" s="57"/>
      <c r="D9" s="57"/>
      <c r="E9" s="57"/>
      <c r="F9" s="57"/>
    </row>
    <row r="10" spans="1:13" x14ac:dyDescent="0.35">
      <c r="A10" s="57"/>
      <c r="B10" s="57"/>
      <c r="C10" s="57"/>
      <c r="D10" s="57"/>
      <c r="E10" s="57"/>
      <c r="F10" s="57"/>
    </row>
    <row r="11" spans="1:13" x14ac:dyDescent="0.35">
      <c r="A11" s="57"/>
      <c r="B11" s="57"/>
      <c r="C11" s="57"/>
      <c r="D11" s="57"/>
      <c r="E11" s="57"/>
      <c r="F11" s="57"/>
    </row>
  </sheetData>
  <sheetProtection algorithmName="SHA-512" hashValue="GKoZtFQLFIhLU3Ba+9XvLtCv46xCfhlcuEOqu20sllhMyTP0SmUUo7NTMXW6SlltrWiXwomNlLoDMX28toa+XQ==" saltValue="m5Q+sFdd9YHa169DM3KG0A=="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607A-8F1A-49B2-AEC8-381239927B88}">
  <dimension ref="A1:I24"/>
  <sheetViews>
    <sheetView workbookViewId="0">
      <selection activeCell="B2" sqref="B2:I7"/>
    </sheetView>
  </sheetViews>
  <sheetFormatPr defaultRowHeight="14.5" x14ac:dyDescent="0.35"/>
  <cols>
    <col min="1" max="1" width="26" bestFit="1" customWidth="1"/>
    <col min="2" max="2" width="10" bestFit="1" customWidth="1"/>
    <col min="3" max="3" width="18.81640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2" t="s">
        <v>0</v>
      </c>
      <c r="B1" s="12" t="s">
        <v>1</v>
      </c>
      <c r="C1" s="12" t="s">
        <v>73</v>
      </c>
      <c r="D1" s="12" t="s">
        <v>74</v>
      </c>
      <c r="E1" s="12" t="s">
        <v>75</v>
      </c>
      <c r="F1" s="12" t="s">
        <v>76</v>
      </c>
      <c r="G1" s="12" t="s">
        <v>77</v>
      </c>
      <c r="H1" s="12" t="s">
        <v>69</v>
      </c>
      <c r="I1" s="12" t="s">
        <v>78</v>
      </c>
    </row>
    <row r="2" spans="1:9" x14ac:dyDescent="0.35">
      <c r="A2" s="29" t="s">
        <v>15</v>
      </c>
      <c r="B2" s="32" t="s">
        <v>7</v>
      </c>
      <c r="C2" s="32" t="s">
        <v>79</v>
      </c>
      <c r="D2" s="33">
        <v>6.072162464261055E-2</v>
      </c>
      <c r="E2" s="32">
        <v>74</v>
      </c>
      <c r="F2" s="32" t="s">
        <v>71</v>
      </c>
      <c r="G2" s="32" t="s">
        <v>87</v>
      </c>
      <c r="H2" s="33">
        <v>0.14308785811590496</v>
      </c>
      <c r="I2" s="32" t="s">
        <v>71</v>
      </c>
    </row>
    <row r="3" spans="1:9" x14ac:dyDescent="0.35">
      <c r="A3" s="29" t="s">
        <v>15</v>
      </c>
      <c r="B3" s="32" t="s">
        <v>7</v>
      </c>
      <c r="C3" s="32" t="s">
        <v>81</v>
      </c>
      <c r="D3" s="33">
        <v>-6.2648937106132507E-2</v>
      </c>
      <c r="E3" s="32">
        <v>32</v>
      </c>
      <c r="F3" s="32" t="s">
        <v>71</v>
      </c>
      <c r="G3" s="32" t="s">
        <v>80</v>
      </c>
      <c r="H3" s="33">
        <v>0.1032105129397678</v>
      </c>
      <c r="I3" s="32" t="s">
        <v>72</v>
      </c>
    </row>
    <row r="4" spans="1:9" x14ac:dyDescent="0.35">
      <c r="A4" s="29" t="s">
        <v>15</v>
      </c>
      <c r="B4" s="32" t="s">
        <v>7</v>
      </c>
      <c r="C4" s="32" t="s">
        <v>82</v>
      </c>
      <c r="D4" s="33">
        <v>7.2565446607768536E-3</v>
      </c>
      <c r="E4" s="32">
        <v>53</v>
      </c>
      <c r="F4" s="32" t="s">
        <v>71</v>
      </c>
      <c r="G4" s="32" t="s">
        <v>87</v>
      </c>
      <c r="H4" s="33">
        <v>9.8705358512233943E-2</v>
      </c>
      <c r="I4" s="32" t="s">
        <v>71</v>
      </c>
    </row>
    <row r="5" spans="1:9" x14ac:dyDescent="0.35">
      <c r="A5" s="29" t="s">
        <v>15</v>
      </c>
      <c r="B5" s="32" t="s">
        <v>11</v>
      </c>
      <c r="C5" s="32" t="s">
        <v>83</v>
      </c>
      <c r="D5" s="33">
        <v>0.10237667709589005</v>
      </c>
      <c r="E5" s="32">
        <v>83</v>
      </c>
      <c r="F5" s="32" t="s">
        <v>71</v>
      </c>
      <c r="G5" s="32" t="s">
        <v>88</v>
      </c>
      <c r="H5" s="33">
        <v>6.4583243918605149E-2</v>
      </c>
      <c r="I5" s="32" t="s">
        <v>71</v>
      </c>
    </row>
    <row r="6" spans="1:9" x14ac:dyDescent="0.35">
      <c r="A6" s="29" t="s">
        <v>15</v>
      </c>
      <c r="B6" s="32" t="s">
        <v>11</v>
      </c>
      <c r="C6" s="32" t="s">
        <v>84</v>
      </c>
      <c r="D6" s="33">
        <v>-0.32812303304672241</v>
      </c>
      <c r="E6" s="32">
        <v>8</v>
      </c>
      <c r="F6" s="32" t="s">
        <v>72</v>
      </c>
      <c r="G6" s="32" t="s">
        <v>85</v>
      </c>
      <c r="H6" s="33">
        <v>4.4488028419436887E-2</v>
      </c>
      <c r="I6" s="32" t="s">
        <v>72</v>
      </c>
    </row>
    <row r="7" spans="1:9" x14ac:dyDescent="0.35">
      <c r="A7" s="29" t="s">
        <v>15</v>
      </c>
      <c r="B7" s="32" t="s">
        <v>11</v>
      </c>
      <c r="C7" s="32" t="s">
        <v>82</v>
      </c>
      <c r="D7" s="33">
        <v>-0.19031590223312378</v>
      </c>
      <c r="E7" s="32">
        <v>8</v>
      </c>
      <c r="F7" s="32" t="s">
        <v>72</v>
      </c>
      <c r="G7" s="32" t="s">
        <v>89</v>
      </c>
      <c r="H7" s="33">
        <v>4.7076863134861924E-2</v>
      </c>
      <c r="I7" s="32" t="s">
        <v>72</v>
      </c>
    </row>
    <row r="10" spans="1:9" x14ac:dyDescent="0.35">
      <c r="A10" s="54" t="s">
        <v>86</v>
      </c>
      <c r="B10" s="54"/>
      <c r="C10" s="54"/>
      <c r="D10" s="54"/>
      <c r="E10" s="54"/>
      <c r="F10" s="54"/>
      <c r="G10" s="54"/>
      <c r="H10" s="54"/>
      <c r="I10" s="54"/>
    </row>
    <row r="11" spans="1:9" x14ac:dyDescent="0.35">
      <c r="A11" s="54"/>
      <c r="B11" s="54"/>
      <c r="C11" s="54"/>
      <c r="D11" s="54"/>
      <c r="E11" s="54"/>
      <c r="F11" s="54"/>
      <c r="G11" s="54"/>
      <c r="H11" s="54"/>
      <c r="I11" s="54"/>
    </row>
    <row r="12" spans="1:9" x14ac:dyDescent="0.35">
      <c r="A12" s="54"/>
      <c r="B12" s="54"/>
      <c r="C12" s="54"/>
      <c r="D12" s="54"/>
      <c r="E12" s="54"/>
      <c r="F12" s="54"/>
      <c r="G12" s="54"/>
      <c r="H12" s="54"/>
      <c r="I12" s="54"/>
    </row>
    <row r="13" spans="1:9" x14ac:dyDescent="0.35">
      <c r="A13" s="54"/>
      <c r="B13" s="54"/>
      <c r="C13" s="54"/>
      <c r="D13" s="54"/>
      <c r="E13" s="54"/>
      <c r="F13" s="54"/>
      <c r="G13" s="54"/>
      <c r="H13" s="54"/>
      <c r="I13" s="54"/>
    </row>
    <row r="14" spans="1:9" x14ac:dyDescent="0.35">
      <c r="A14" s="54"/>
      <c r="B14" s="54"/>
      <c r="C14" s="54"/>
      <c r="D14" s="54"/>
      <c r="E14" s="54"/>
      <c r="F14" s="54"/>
      <c r="G14" s="54"/>
      <c r="H14" s="54"/>
      <c r="I14" s="54"/>
    </row>
    <row r="15" spans="1:9" x14ac:dyDescent="0.35">
      <c r="A15" s="54"/>
      <c r="B15" s="54"/>
      <c r="C15" s="54"/>
      <c r="D15" s="54"/>
      <c r="E15" s="54"/>
      <c r="F15" s="54"/>
      <c r="G15" s="54"/>
      <c r="H15" s="54"/>
      <c r="I15" s="54"/>
    </row>
    <row r="16" spans="1:9" x14ac:dyDescent="0.35">
      <c r="A16" s="54"/>
      <c r="B16" s="54"/>
      <c r="C16" s="54"/>
      <c r="D16" s="54"/>
      <c r="E16" s="54"/>
      <c r="F16" s="54"/>
      <c r="G16" s="54"/>
      <c r="H16" s="54"/>
      <c r="I16" s="54"/>
    </row>
    <row r="17" spans="1:9" x14ac:dyDescent="0.35">
      <c r="A17" s="54"/>
      <c r="B17" s="54"/>
      <c r="C17" s="54"/>
      <c r="D17" s="54"/>
      <c r="E17" s="54"/>
      <c r="F17" s="54"/>
      <c r="G17" s="54"/>
      <c r="H17" s="54"/>
      <c r="I17" s="54"/>
    </row>
    <row r="18" spans="1:9" x14ac:dyDescent="0.35">
      <c r="A18" s="54"/>
      <c r="B18" s="54"/>
      <c r="C18" s="54"/>
      <c r="D18" s="54"/>
      <c r="E18" s="54"/>
      <c r="F18" s="54"/>
      <c r="G18" s="54"/>
      <c r="H18" s="54"/>
      <c r="I18" s="54"/>
    </row>
    <row r="19" spans="1:9" x14ac:dyDescent="0.35">
      <c r="A19" s="54"/>
      <c r="B19" s="54"/>
      <c r="C19" s="54"/>
      <c r="D19" s="54"/>
      <c r="E19" s="54"/>
      <c r="F19" s="54"/>
      <c r="G19" s="54"/>
      <c r="H19" s="54"/>
      <c r="I19" s="54"/>
    </row>
    <row r="20" spans="1:9" x14ac:dyDescent="0.35">
      <c r="A20" s="54"/>
      <c r="B20" s="54"/>
      <c r="C20" s="54"/>
      <c r="D20" s="54"/>
      <c r="E20" s="54"/>
      <c r="F20" s="54"/>
      <c r="G20" s="54"/>
      <c r="H20" s="54"/>
      <c r="I20" s="54"/>
    </row>
    <row r="21" spans="1:9" x14ac:dyDescent="0.35">
      <c r="A21" s="54"/>
      <c r="B21" s="54"/>
      <c r="C21" s="54"/>
      <c r="D21" s="54"/>
      <c r="E21" s="54"/>
      <c r="F21" s="54"/>
      <c r="G21" s="54"/>
      <c r="H21" s="54"/>
      <c r="I21" s="54"/>
    </row>
    <row r="22" spans="1:9" x14ac:dyDescent="0.35">
      <c r="A22" s="54"/>
      <c r="B22" s="54"/>
      <c r="C22" s="54"/>
      <c r="D22" s="54"/>
      <c r="E22" s="54"/>
      <c r="F22" s="54"/>
      <c r="G22" s="54"/>
      <c r="H22" s="54"/>
      <c r="I22" s="54"/>
    </row>
    <row r="23" spans="1:9" x14ac:dyDescent="0.35">
      <c r="A23" s="54"/>
      <c r="B23" s="54"/>
      <c r="C23" s="54"/>
      <c r="D23" s="54"/>
      <c r="E23" s="54"/>
      <c r="F23" s="54"/>
      <c r="G23" s="54"/>
      <c r="H23" s="54"/>
      <c r="I23" s="54"/>
    </row>
    <row r="24" spans="1:9" x14ac:dyDescent="0.35">
      <c r="A24" s="54"/>
      <c r="B24" s="54"/>
      <c r="C24" s="54"/>
      <c r="D24" s="54"/>
      <c r="E24" s="54"/>
      <c r="F24" s="54"/>
      <c r="G24" s="54"/>
      <c r="H24" s="54"/>
      <c r="I24" s="54"/>
    </row>
  </sheetData>
  <sheetProtection algorithmName="SHA-512" hashValue="31UD6Nqhx2FGIhTFlWrCTllYH8kzFxBjxSPQbmt2gCJgYytCUt9qPNEvyqkWzHkYjKMocFZSp0tVtUlUoRTy3Q==" saltValue="uF99duJzstziSeLk0m0u9A=="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BD2EA1-707D-4733-A5AB-0C8BBC9D35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311DD8-4D6F-415C-AD63-FA9DB9AF7DDC}">
  <ds:schemaRefs>
    <ds:schemaRef ds:uri="http://schemas.microsoft.com/sharepoint/v3/contenttype/forms"/>
  </ds:schemaRefs>
</ds:datastoreItem>
</file>

<file path=customXml/itemProps3.xml><?xml version="1.0" encoding="utf-8"?>
<ds:datastoreItem xmlns:ds="http://schemas.openxmlformats.org/officeDocument/2006/customXml" ds:itemID="{74729A1C-0FC0-405B-9EDB-F8F728EDA073}">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2024-03-04T01:39:40Z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525f24562b64409e8391797e5d61d735</vt:lpwstr>
  </property>
  <property fmtid="{D5CDD505-2E9C-101B-9397-08002B2CF9AE}" pid="3" name="ContentTypeId">
    <vt:lpwstr>0x010100DB796D5F857D4545B10394314E067FE1</vt:lpwstr>
  </property>
  <property fmtid="{D5CDD505-2E9C-101B-9397-08002B2CF9AE}" pid="4" name="MediaServiceImageTags">
    <vt:lpwstr/>
  </property>
</Properties>
</file>